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/>
  <c r="G8" i="1"/>
  <c r="C3" i="1"/>
  <c r="F10" i="1"/>
  <c r="F6" i="1"/>
  <c r="F5" i="1"/>
  <c r="F4" i="1"/>
  <c r="F3" i="1"/>
  <c r="F8" i="1"/>
  <c r="F7" i="1"/>
  <c r="F9" i="1"/>
  <c r="E3" i="1"/>
  <c r="G3" i="1" s="1"/>
  <c r="E8" i="1"/>
  <c r="E7" i="1"/>
  <c r="G7" i="1" s="1"/>
  <c r="E4" i="1"/>
  <c r="G4" i="1" s="1"/>
  <c r="E5" i="1"/>
  <c r="G5" i="1" s="1"/>
  <c r="E6" i="1"/>
  <c r="E10" i="1"/>
  <c r="G10" i="1" s="1"/>
  <c r="E9" i="1"/>
  <c r="G9" i="1" s="1"/>
  <c r="C10" i="1"/>
  <c r="C6" i="1"/>
  <c r="C5" i="1"/>
  <c r="C4" i="1"/>
  <c r="C8" i="1"/>
  <c r="C7" i="1"/>
  <c r="C9" i="1"/>
  <c r="J19" i="1" l="1"/>
  <c r="J20" i="1"/>
</calcChain>
</file>

<file path=xl/sharedStrings.xml><?xml version="1.0" encoding="utf-8"?>
<sst xmlns="http://schemas.openxmlformats.org/spreadsheetml/2006/main" count="35" uniqueCount="31">
  <si>
    <t>CỬA HÀNG THỦ CÔNG MỸ NGHỆ</t>
  </si>
  <si>
    <t>STT</t>
  </si>
  <si>
    <t>Số phiếu</t>
  </si>
  <si>
    <t>02MT8</t>
  </si>
  <si>
    <t>01LH100</t>
  </si>
  <si>
    <t>01BH30</t>
  </si>
  <si>
    <t>02MT12</t>
  </si>
  <si>
    <t>02TD8</t>
  </si>
  <si>
    <t>02LH60</t>
  </si>
  <si>
    <t>01TD15</t>
  </si>
  <si>
    <t>01BH20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</si>
  <si>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</si>
  <si>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</si>
  <si>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</si>
  <si>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</si>
  <si>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</si>
  <si>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</si>
  <si>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</si>
  <si>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</si>
  <si>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</si>
  <si>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</si>
  <si>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</si>
  <si>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</si>
  <si>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</si>
  <si>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</si>
  <si>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</si>
  <si>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</si>
  <si>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</si>
  <si>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Đơn Giá</t>
  </si>
  <si>
    <t>BẢNG THỐNG KÊ THÀNH TIỀN</t>
  </si>
  <si>
    <t>Tổng thành
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</si>
</sst>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 applyBorder="1"/>
    <xf numFmtId="0" fontId="2" fillId="0" borderId="1" xfId="0" applyFont="1" applyBorder="1" applyAlignment="1"/>
    <xf numFmtId="0" fontId="2" fillId="0" borderId="2" xfId="0" applyFont="1" applyBorder="1"/>
    <xf numFmtId="0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I7" sqref="I7"/>
    </sheetView>
  </sheetViews>
  <sheetFormatPr defaultRowHeight="15" x14ac:dyDescent="0.25"/>
  <cols>
    <col min="1" max="2" width="9.140625" style="1"/>
    <col min="3" max="3" width="14.28515625" style="1" bestFit="1" customWidth="1"/>
    <col min="4" max="4" width="14.5703125" style="1" customWidth="1"/>
    <col min="5" max="5" width="14" style="1" customWidth="1"/>
    <col min="6" max="6" width="12.140625" style="1" customWidth="1"/>
    <col min="7" max="7" width="13.7109375" style="1" customWidth="1"/>
    <col min="8" max="8" width="9.140625" style="1"/>
    <col min="9" max="9" width="14.28515625" style="1" bestFit="1" customWidth="1"/>
    <col min="10" max="10" width="14.28515625" style="1" customWidth="1"/>
    <col min="11" max="16384" width="9.140625" style="1"/>
  </cols>
  <sheetData>
    <row r="1" spans="1:7" ht="15.75" x14ac:dyDescent="0.25">
      <c r="A1" s="15" t="s">
        <v>0</v>
      </c>
      <c r="B1" s="16"/>
      <c r="C1" s="16"/>
      <c r="D1" s="16"/>
      <c r="E1" s="16"/>
      <c r="F1" s="16"/>
      <c r="G1" s="16"/>
    </row>
    <row r="2" spans="1:7" x14ac:dyDescent="0.25">
      <c r="A2" s="10" t="s">
        <v>1</v>
      </c>
      <c r="B2" s="10" t="s">
        <v>2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15</v>
      </c>
    </row>
    <row r="3" spans="1:7" x14ac:dyDescent="0.25">
      <c r="A3" s="2">
        <v>6</v>
      </c>
      <c r="B3" s="2" t="s">
        <v>7</v>
      </c>
      <c r="C3" s="2" t="str">
        <f t="shared" ref="C3:C10" si="0">VLOOKUP(MID(B3,3,2),$B$20:$E$23,2,0)</f>
        <v>Trống đồng</v>
      </c>
      <c r="D3" s="3">
        <v>43291</v>
      </c>
      <c r="E3" s="2">
        <f>VALUE(RIGHT(B3,1))</f>
        <v>8</v>
      </c>
      <c r="F3" s="2">
        <f t="shared" ref="F3:F10" si="1">VLOOKUP(MID(B3,3,2),$B$18:$E$23,IF(LEFT(B3,2)="01",3,4),0)</f>
        <v>150000</v>
      </c>
      <c r="G3" s="2">
        <f t="shared" ref="G3:G10" si="2">IF(AND((LEFT(B3,2)="02"),MONTH(D3)=9),E3*F3-(E3*F3*3%),E3*F3*1)</f>
        <v>1200000</v>
      </c>
    </row>
    <row r="4" spans="1:7" x14ac:dyDescent="0.25">
      <c r="A4" s="2">
        <v>5</v>
      </c>
      <c r="B4" s="2" t="s">
        <v>6</v>
      </c>
      <c r="C4" s="2" t="str">
        <f t="shared" si="0"/>
        <v>Màn tre</v>
      </c>
      <c r="D4" s="3">
        <v>43296</v>
      </c>
      <c r="E4" s="2">
        <f>VALUE(RIGHT(B4,2))</f>
        <v>12</v>
      </c>
      <c r="F4" s="2">
        <f t="shared" si="1"/>
        <v>55000</v>
      </c>
      <c r="G4" s="2">
        <f t="shared" si="2"/>
        <v>660000</v>
      </c>
    </row>
    <row r="5" spans="1:7" x14ac:dyDescent="0.25">
      <c r="A5" s="2">
        <v>4</v>
      </c>
      <c r="B5" s="2" t="s">
        <v>5</v>
      </c>
      <c r="C5" s="2" t="str">
        <f t="shared" si="0"/>
        <v>Bình hoa</v>
      </c>
      <c r="D5" s="3">
        <v>43317</v>
      </c>
      <c r="E5" s="2">
        <f>VALUE(RIGHT(B5,2))</f>
        <v>30</v>
      </c>
      <c r="F5" s="2">
        <f t="shared" si="1"/>
        <v>50000</v>
      </c>
      <c r="G5" s="2">
        <f t="shared" si="2"/>
        <v>1500000</v>
      </c>
    </row>
    <row r="6" spans="1:7" x14ac:dyDescent="0.25">
      <c r="A6" s="2">
        <v>3</v>
      </c>
      <c r="B6" s="2" t="s">
        <v>4</v>
      </c>
      <c r="C6" s="2" t="str">
        <f t="shared" si="0"/>
        <v>Tranh lá hoa ép</v>
      </c>
      <c r="D6" s="3">
        <v>43322</v>
      </c>
      <c r="E6" s="2">
        <f>VALUE(RIGHT(B6,3))</f>
        <v>100</v>
      </c>
      <c r="F6" s="2">
        <f t="shared" si="1"/>
        <v>30000</v>
      </c>
      <c r="G6" s="2">
        <f t="shared" si="2"/>
        <v>3000000</v>
      </c>
    </row>
    <row r="7" spans="1:7" x14ac:dyDescent="0.25">
      <c r="A7" s="2">
        <v>8</v>
      </c>
      <c r="B7" s="2" t="s">
        <v>9</v>
      </c>
      <c r="C7" s="2" t="str">
        <f t="shared" si="0"/>
        <v>Trống đồng</v>
      </c>
      <c r="D7" s="3">
        <v>43327</v>
      </c>
      <c r="E7" s="2">
        <f>VALUE(RIGHT(B7,2))</f>
        <v>15</v>
      </c>
      <c r="F7" s="2">
        <f t="shared" si="1"/>
        <v>190000</v>
      </c>
      <c r="G7" s="2">
        <f t="shared" si="2"/>
        <v>2850000</v>
      </c>
    </row>
    <row r="8" spans="1:7" x14ac:dyDescent="0.25">
      <c r="A8" s="2">
        <v>7</v>
      </c>
      <c r="B8" s="2" t="s">
        <v>8</v>
      </c>
      <c r="C8" s="2" t="str">
        <f t="shared" si="0"/>
        <v>Tranh lá hoa ép</v>
      </c>
      <c r="D8" s="3">
        <v>43345</v>
      </c>
      <c r="E8" s="2">
        <f>VALUE(RIGHT(B8,2))</f>
        <v>60</v>
      </c>
      <c r="F8" s="2">
        <f t="shared" si="1"/>
        <v>20000</v>
      </c>
      <c r="G8" s="2">
        <f t="shared" si="2"/>
        <v>1164000</v>
      </c>
    </row>
    <row r="9" spans="1:7" x14ac:dyDescent="0.25">
      <c r="A9" s="2">
        <v>1</v>
      </c>
      <c r="B9" s="2" t="s">
        <v>10</v>
      </c>
      <c r="C9" s="2" t="str">
        <f t="shared" si="0"/>
        <v>Bình hoa</v>
      </c>
      <c r="D9" s="3">
        <v>43358</v>
      </c>
      <c r="E9" s="2">
        <f>VALUE(RIGHT(B9,2))</f>
        <v>20</v>
      </c>
      <c r="F9" s="2">
        <f t="shared" si="1"/>
        <v>50000</v>
      </c>
      <c r="G9" s="2">
        <f t="shared" si="2"/>
        <v>1000000</v>
      </c>
    </row>
    <row r="10" spans="1:7" x14ac:dyDescent="0.25">
      <c r="A10" s="2">
        <v>2</v>
      </c>
      <c r="B10" s="2" t="s">
        <v>3</v>
      </c>
      <c r="C10" s="2" t="str">
        <f t="shared" si="0"/>
        <v>Màn tre</v>
      </c>
      <c r="D10" s="3">
        <v>43358</v>
      </c>
      <c r="E10" s="2">
        <f>VALUE(RIGHT(B10,1))</f>
        <v>8</v>
      </c>
      <c r="F10" s="2">
        <f t="shared" si="1"/>
        <v>55000</v>
      </c>
      <c r="G10" s="2">
        <f t="shared" si="2"/>
        <v>426800</v>
      </c>
    </row>
    <row r="16" spans="1:7" ht="5.25" customHeight="1" x14ac:dyDescent="0.25"/>
    <row r="17" spans="2:10" ht="35.25" customHeight="1" x14ac:dyDescent="0.25">
      <c r="B17" s="17" t="s">
        <v>16</v>
      </c>
      <c r="C17" s="17"/>
      <c r="D17" s="18"/>
      <c r="I17" s="19" t="s">
        <v>29</v>
      </c>
      <c r="J17" s="20"/>
    </row>
    <row r="18" spans="2:10" ht="30" x14ac:dyDescent="0.25">
      <c r="B18" s="11" t="s">
        <v>17</v>
      </c>
      <c r="C18" s="11" t="s">
        <v>11</v>
      </c>
      <c r="D18" s="13" t="s">
        <v>28</v>
      </c>
      <c r="E18" s="14"/>
      <c r="I18" s="2" t="s">
        <v>11</v>
      </c>
      <c r="J18" s="8" t="s">
        <v>30</v>
      </c>
    </row>
    <row r="19" spans="2:10" x14ac:dyDescent="0.25">
      <c r="B19" s="12"/>
      <c r="C19" s="12"/>
      <c r="D19" s="9" t="s">
        <v>26</v>
      </c>
      <c r="E19" s="9" t="s">
        <v>27</v>
      </c>
      <c r="I19" s="2" t="s">
        <v>22</v>
      </c>
      <c r="J19" s="2">
        <f>SUMIF(C3:C10,"Bình hoa",G3:G10)</f>
        <v>2500000</v>
      </c>
    </row>
    <row r="20" spans="2:10" x14ac:dyDescent="0.25">
      <c r="B20" s="2" t="s">
        <v>18</v>
      </c>
      <c r="C20" s="6" t="s">
        <v>22</v>
      </c>
      <c r="D20" s="5">
        <v>50000</v>
      </c>
      <c r="E20" s="5">
        <v>45000</v>
      </c>
      <c r="I20" s="2" t="s">
        <v>24</v>
      </c>
      <c r="J20" s="2">
        <f>SUMIF(C4:C11,"Tranh lá hoa ép",G4:G11)</f>
        <v>4164000</v>
      </c>
    </row>
    <row r="21" spans="2:10" x14ac:dyDescent="0.25">
      <c r="B21" s="2" t="s">
        <v>19</v>
      </c>
      <c r="C21" s="6" t="s">
        <v>23</v>
      </c>
      <c r="D21" s="7">
        <v>70000</v>
      </c>
      <c r="E21" s="2">
        <v>55000</v>
      </c>
    </row>
    <row r="22" spans="2:10" x14ac:dyDescent="0.25">
      <c r="B22" s="2" t="s">
        <v>20</v>
      </c>
      <c r="C22" s="6" t="s">
        <v>24</v>
      </c>
      <c r="D22" s="2">
        <v>30000</v>
      </c>
      <c r="E22" s="2">
        <v>20000</v>
      </c>
    </row>
    <row r="23" spans="2:10" x14ac:dyDescent="0.25">
      <c r="B23" s="2" t="s">
        <v>21</v>
      </c>
      <c r="C23" s="6" t="s">
        <v>25</v>
      </c>
      <c r="D23" s="2">
        <v>190000</v>
      </c>
      <c r="E23" s="2">
        <v>150000</v>
      </c>
    </row>
    <row r="24" spans="2:10" x14ac:dyDescent="0.25">
      <c r="B24" s="4"/>
      <c r="C24" s="4"/>
      <c r="D24" s="4"/>
    </row>
  </sheetData>
  <sortState ref="A3:G10">
    <sortCondition ref="D3:D10"/>
    <sortCondition descending="1" ref="G3:G10"/>
  </sortState>
  <mergeCells count="6">
    <mergeCell ref="B18:B19"/>
    <mergeCell ref="C18:C19"/>
    <mergeCell ref="D18:E18"/>
    <mergeCell ref="I17:J17"/>
    <mergeCell ref="A1:G1"/>
    <mergeCell ref="B17:D17"/>
  </mergeCells>
  <pageMargins left="0.7" right="0.7" top="0.75" bottom="0.75" header="0.3" footer="0.3"/>
  <pageSetup orientation="portrait" horizontalDpi="1200" verticalDpi="1200" r:id="rId1"/>
  <ignoredErrors>
    <ignoredError sqref="E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2020-01-04T03:38:39Z</dcterms:created>
  <dcterms:modified xsi:type="dcterms:W3CDTF">2020-01-04T04:36:15Z</dcterms:modified>
</cp:coreProperties>
</file>